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Лист1!$A$1:$E$29</definedName>
  </definedNames>
  <calcPr calcId="124519"/>
</workbook>
</file>

<file path=xl/calcChain.xml><?xml version="1.0" encoding="utf-8"?>
<calcChain xmlns="http://schemas.openxmlformats.org/spreadsheetml/2006/main">
  <c r="C27" i="1"/>
  <c r="D22"/>
  <c r="E22"/>
  <c r="C22"/>
  <c r="D25"/>
  <c r="E25"/>
  <c r="C25"/>
  <c r="E10"/>
  <c r="E9" s="1"/>
  <c r="D10"/>
  <c r="C10"/>
  <c r="D19"/>
  <c r="D18" s="1"/>
  <c r="E19"/>
  <c r="E18" s="1"/>
  <c r="C19"/>
  <c r="E13"/>
  <c r="D13"/>
  <c r="C13"/>
  <c r="D9" l="1"/>
  <c r="D29" s="1"/>
  <c r="C18"/>
  <c r="C9"/>
  <c r="E29"/>
  <c r="C29" l="1"/>
</calcChain>
</file>

<file path=xl/sharedStrings.xml><?xml version="1.0" encoding="utf-8"?>
<sst xmlns="http://schemas.openxmlformats.org/spreadsheetml/2006/main" count="50" uniqueCount="49">
  <si>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</si>
  <si>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</si>
  <si>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</si>
  <si>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</si>
  <si>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</si>
  <si>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</si>
  <si>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</si>
  <si>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 физических лиц</t>
  </si>
  <si>
    <t>1 06 00000 00 0000 000</t>
  </si>
  <si>
    <t>Налоги на имущество</t>
  </si>
  <si>
    <t>1 06 01000 00 0000 110</t>
  </si>
  <si>
    <t>Налог 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</si>
  <si>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</si>
  <si>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</si>
  <si>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</si>
  <si>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</si>
  <si>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2 02 00000 00 0000 000</t>
  </si>
  <si>
    <t>Безвозмездные поступления от других  бюджетов бюджетной системы Российской Федерации</t>
  </si>
  <si>
    <t>2 02 16001 10 0000 150</t>
  </si>
  <si>
    <t>Дотация бюджетам сельских поселений на выравнивание бюджетной обеспеченности из бюджета муниципального района</t>
  </si>
  <si>
    <t>2 02 16001 10 0001 150</t>
  </si>
  <si>
    <t xml:space="preserve">Дотация бюджетам сельских поселений на выравнивание бюджетной обеспеченности из бюджета муниципального района, за счет субвенций из областного бюджета </t>
  </si>
  <si>
    <t>2 02 16001 10 0002 150</t>
  </si>
  <si>
    <t>2 02 20000 10 0000 000</t>
  </si>
  <si>
    <t>Субсидии бюджетам сельских поселений</t>
  </si>
  <si>
    <t>ВСЕГО ДОХОДОВ</t>
  </si>
  <si>
    <t>2023 год</t>
  </si>
  <si>
    <t>1 03 00000 00 0000 000</t>
  </si>
  <si>
    <t>Код   классификации</t>
  </si>
  <si>
    <t xml:space="preserve">(тыс.рублей)                                                                                                                                                                               </t>
  </si>
  <si>
    <t>Налоги на товары (работы, услуги), реализуемые на территории РФ</t>
  </si>
  <si>
    <t>2025 год</t>
  </si>
  <si>
    <t xml:space="preserve">РАСПРЕДЕЛЕНИЕ  ДОХОДОВ В БЮДЖЕТ ЗАВОЛЖСКОГО МУНИЦИПАЛЬНОГО ОБРАЗОВАНИЯ НА 2023 ГОД
И НА ПЛАНОВЫЙ ПЕРИОД 2024 И 2025 ГОДОВ                                                                                                                                                 
 </t>
  </si>
  <si>
    <t>1 14 00000 00 0000 000</t>
  </si>
  <si>
    <t>Доходы от продажи материальных и нематериальных активов</t>
  </si>
  <si>
    <t>2 02 29999 10 0118 150</t>
  </si>
  <si>
    <t>Субсидии бюджетам сельских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</si>
  <si>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2 02 35000 10 0000 150</t>
  </si>
  <si>
    <t>Субвенции бюджетам сельских поселений</t>
  </si>
  <si>
    <t>2 02 35118 10 0000 150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</si>
  <si>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</t>
  </si>
  <si>
    <t>Субсидии бюджетам сельских поселений области на ремонт и развитие водопроводной сети</t>
  </si>
  <si>
    <t>2 02 29999 10 0102 150</t>
  </si>
  <si>
    <t>2 02 40000 10 0000 150</t>
  </si>
  <si>
    <t>Прочие межбюджетные трансферты, передаваемые бюджетам сельских поселений</t>
  </si>
  <si>
    <t>2 02 40014 10 0010 150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</si>
  <si>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уточнению сведений о границах населенных пунктов и территориальных зон в Едином государственном реестре недвижимости</t>
  </si>
  <si>
    <t xml:space="preserve">Приложение 1 к решению Совета  Заволжского муниципального образования от "17"марта  2023 года № 72                                                 </t>
  </si>
  <si>
    <t>(Приложение 1 к решению Совета  Заволжского муниципального образования  от "19" декабря 2022 г. № 60)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</si>
</sst>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0" xfId="0" applyFont="1"/>
    <xf numFmtId="0" fontId="3" fillId="0" borderId="3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4" fillId="0" borderId="7" xfId="0" applyFont="1" applyBorder="1" applyAlignment="1">
      <alignment horizontal="left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164" fontId="3" fillId="2" borderId="3" xfId="0" applyNumberFormat="1" applyFont="1" applyFill="1" applyBorder="1" applyAlignment="1">
      <alignment horizontal="center" wrapText="1"/>
    </xf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164" fontId="1" fillId="2" borderId="5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wrapText="1"/>
    </xf>
    <xf numFmtId="164" fontId="3" fillId="2" borderId="5" xfId="0" applyNumberFormat="1" applyFont="1" applyFill="1" applyBorder="1" applyAlignment="1">
      <alignment horizontal="center" wrapText="1"/>
    </xf>
    <xf numFmtId="0" fontId="1" fillId="2" borderId="7" xfId="0" applyFont="1" applyFill="1" applyBorder="1" applyAlignment="1">
      <alignment wrapText="1"/>
    </xf>
    <xf numFmtId="165" fontId="6" fillId="0" borderId="4" xfId="1" applyNumberFormat="1" applyFont="1" applyFill="1" applyBorder="1" applyAlignment="1" applyProtection="1">
      <alignment horizontal="center" wrapText="1"/>
      <protection hidden="1"/>
    </xf>
    <xf numFmtId="164" fontId="1" fillId="2" borderId="4" xfId="0" applyNumberFormat="1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abSelected="1" view="pageBreakPreview" zoomScale="90" zoomScaleSheetLayoutView="90" workbookViewId="0">
      <selection activeCell="J26" sqref="J26"/>
    </sheetView>
  </sheetViews>
  <sheetFormatPr defaultRowHeight="14.4"/>
  <cols>
    <col min="1" max="1" width="27.88671875" customWidth="1"/>
    <col min="2" max="2" width="33.6640625" customWidth="1"/>
    <col min="3" max="3" width="12.33203125" customWidth="1"/>
    <col min="6" max="6" width="2.6640625" hidden="1" customWidth="1"/>
  </cols>
  <sheetData>
    <row r="1" spans="1:6" ht="39" customHeight="1">
      <c r="A1" s="1"/>
      <c r="B1" s="31" t="s">
        <v>47</v>
      </c>
      <c r="C1" s="32"/>
      <c r="D1" s="32"/>
      <c r="E1" s="32"/>
      <c r="F1" s="32"/>
    </row>
    <row r="2" spans="1:6" ht="31.5" customHeight="1">
      <c r="A2" s="1"/>
      <c r="B2" s="31" t="s">
        <v>48</v>
      </c>
      <c r="C2" s="32"/>
      <c r="D2" s="32"/>
      <c r="E2" s="32"/>
      <c r="F2" s="29"/>
    </row>
    <row r="3" spans="1:6" ht="70.5" customHeight="1">
      <c r="A3" s="30" t="s">
        <v>32</v>
      </c>
      <c r="B3" s="30"/>
      <c r="C3" s="30"/>
      <c r="D3" s="30"/>
      <c r="E3" s="30"/>
      <c r="F3" s="30"/>
    </row>
    <row r="4" spans="1:6" ht="15.75" customHeight="1">
      <c r="A4" s="30"/>
      <c r="B4" s="30"/>
      <c r="C4" s="30"/>
      <c r="D4" s="30"/>
      <c r="E4" s="30"/>
      <c r="F4" s="30"/>
    </row>
    <row r="5" spans="1:6" ht="15" thickBot="1">
      <c r="D5" s="5" t="s">
        <v>29</v>
      </c>
      <c r="E5" s="5"/>
    </row>
    <row r="6" spans="1:6" ht="45.75" customHeight="1" thickBot="1">
      <c r="A6" s="33" t="s">
        <v>28</v>
      </c>
      <c r="B6" s="33" t="s">
        <v>0</v>
      </c>
      <c r="C6" s="33" t="s">
        <v>26</v>
      </c>
      <c r="D6" s="33" t="s">
        <v>1</v>
      </c>
      <c r="E6" s="33" t="s">
        <v>31</v>
      </c>
    </row>
    <row r="7" spans="1:6" ht="15.75" hidden="1" customHeight="1" thickBot="1">
      <c r="A7" s="34"/>
      <c r="B7" s="34"/>
      <c r="C7" s="34"/>
      <c r="D7" s="34"/>
      <c r="E7" s="34"/>
    </row>
    <row r="8" spans="1:6" ht="16.2" thickBot="1">
      <c r="A8" s="6">
        <v>1</v>
      </c>
      <c r="B8" s="7">
        <v>2</v>
      </c>
      <c r="C8" s="8">
        <v>3</v>
      </c>
      <c r="D8" s="7">
        <v>4</v>
      </c>
      <c r="E8" s="7">
        <v>5</v>
      </c>
    </row>
    <row r="9" spans="1:6" ht="31.8" thickBot="1">
      <c r="A9" s="9" t="s">
        <v>2</v>
      </c>
      <c r="B9" s="2" t="s">
        <v>3</v>
      </c>
      <c r="C9" s="10">
        <f>C10+C12+C13+C16+C17</f>
        <v>1243.8</v>
      </c>
      <c r="D9" s="10">
        <f t="shared" ref="D9:E9" si="0">D10+D12+D13+D16+D17</f>
        <v>833.9</v>
      </c>
      <c r="E9" s="10">
        <f t="shared" si="0"/>
        <v>870.8</v>
      </c>
    </row>
    <row r="10" spans="1:6" ht="16.2" thickBot="1">
      <c r="A10" s="9" t="s">
        <v>4</v>
      </c>
      <c r="B10" s="2" t="s">
        <v>5</v>
      </c>
      <c r="C10" s="10">
        <f>C11</f>
        <v>150</v>
      </c>
      <c r="D10" s="10">
        <f t="shared" ref="D10:E10" si="1">D11</f>
        <v>170</v>
      </c>
      <c r="E10" s="10">
        <f t="shared" si="1"/>
        <v>190</v>
      </c>
    </row>
    <row r="11" spans="1:6" ht="21" customHeight="1" thickBot="1">
      <c r="A11" s="3" t="s">
        <v>6</v>
      </c>
      <c r="B11" s="4" t="s">
        <v>7</v>
      </c>
      <c r="C11" s="11">
        <v>150</v>
      </c>
      <c r="D11" s="11">
        <v>170</v>
      </c>
      <c r="E11" s="11">
        <v>190</v>
      </c>
    </row>
    <row r="12" spans="1:6" ht="47.4" thickBot="1">
      <c r="A12" s="9" t="s">
        <v>27</v>
      </c>
      <c r="B12" s="2" t="s">
        <v>30</v>
      </c>
      <c r="C12" s="10">
        <v>543.79999999999995</v>
      </c>
      <c r="D12" s="10">
        <v>558.9</v>
      </c>
      <c r="E12" s="10">
        <v>571.79999999999995</v>
      </c>
    </row>
    <row r="13" spans="1:6" ht="16.2" thickBot="1">
      <c r="A13" s="9" t="s">
        <v>8</v>
      </c>
      <c r="B13" s="2" t="s">
        <v>9</v>
      </c>
      <c r="C13" s="10">
        <f>C14+C15</f>
        <v>139</v>
      </c>
      <c r="D13" s="10">
        <f t="shared" ref="D13:E13" si="2">D14+D15</f>
        <v>104</v>
      </c>
      <c r="E13" s="10">
        <f t="shared" si="2"/>
        <v>108</v>
      </c>
    </row>
    <row r="14" spans="1:6" ht="31.8" thickBot="1">
      <c r="A14" s="3" t="s">
        <v>10</v>
      </c>
      <c r="B14" s="4" t="s">
        <v>11</v>
      </c>
      <c r="C14" s="11">
        <v>6</v>
      </c>
      <c r="D14" s="11">
        <v>7</v>
      </c>
      <c r="E14" s="11">
        <v>8</v>
      </c>
    </row>
    <row r="15" spans="1:6" ht="16.2" thickBot="1">
      <c r="A15" s="3" t="s">
        <v>12</v>
      </c>
      <c r="B15" s="4" t="s">
        <v>13</v>
      </c>
      <c r="C15" s="11">
        <v>133</v>
      </c>
      <c r="D15" s="11">
        <v>97</v>
      </c>
      <c r="E15" s="11">
        <v>100</v>
      </c>
    </row>
    <row r="16" spans="1:6" ht="16.2" thickBot="1">
      <c r="A16" s="9" t="s">
        <v>14</v>
      </c>
      <c r="B16" s="2" t="s">
        <v>15</v>
      </c>
      <c r="C16" s="10">
        <v>1</v>
      </c>
      <c r="D16" s="10">
        <v>1</v>
      </c>
      <c r="E16" s="10">
        <v>1</v>
      </c>
    </row>
    <row r="17" spans="1:5" ht="48" customHeight="1" thickBot="1">
      <c r="A17" s="9" t="s">
        <v>33</v>
      </c>
      <c r="B17" s="2" t="s">
        <v>34</v>
      </c>
      <c r="C17" s="10">
        <v>410</v>
      </c>
      <c r="D17" s="10"/>
      <c r="E17" s="10"/>
    </row>
    <row r="18" spans="1:5" ht="63" thickBot="1">
      <c r="A18" s="12" t="s">
        <v>16</v>
      </c>
      <c r="B18" s="13" t="s">
        <v>17</v>
      </c>
      <c r="C18" s="14">
        <f>C19+C22+C25+C27</f>
        <v>3375.5</v>
      </c>
      <c r="D18" s="14">
        <f>D19+D22+D25</f>
        <v>470.8</v>
      </c>
      <c r="E18" s="14">
        <f>E19+E22+E25</f>
        <v>475.9</v>
      </c>
    </row>
    <row r="19" spans="1:5" ht="78.599999999999994" thickBot="1">
      <c r="A19" s="12" t="s">
        <v>18</v>
      </c>
      <c r="B19" s="13" t="s">
        <v>19</v>
      </c>
      <c r="C19" s="14">
        <f>C20+C21</f>
        <v>292.39999999999998</v>
      </c>
      <c r="D19" s="14">
        <f t="shared" ref="D19:E19" si="3">D20+D21</f>
        <v>349.8</v>
      </c>
      <c r="E19" s="14">
        <f t="shared" si="3"/>
        <v>350.7</v>
      </c>
    </row>
    <row r="20" spans="1:5" ht="94.2" thickBot="1">
      <c r="A20" s="26" t="s">
        <v>20</v>
      </c>
      <c r="B20" s="16" t="s">
        <v>21</v>
      </c>
      <c r="C20" s="17">
        <v>26.2</v>
      </c>
      <c r="D20" s="17">
        <v>27</v>
      </c>
      <c r="E20" s="17">
        <v>28</v>
      </c>
    </row>
    <row r="21" spans="1:5" ht="65.25" customHeight="1" thickBot="1">
      <c r="A21" s="26" t="s">
        <v>22</v>
      </c>
      <c r="B21" s="16" t="s">
        <v>19</v>
      </c>
      <c r="C21" s="17">
        <v>266.2</v>
      </c>
      <c r="D21" s="17">
        <v>322.8</v>
      </c>
      <c r="E21" s="17">
        <v>322.7</v>
      </c>
    </row>
    <row r="22" spans="1:5" ht="31.8" thickBot="1">
      <c r="A22" s="20" t="s">
        <v>23</v>
      </c>
      <c r="B22" s="21" t="s">
        <v>24</v>
      </c>
      <c r="C22" s="22">
        <f>C23+C24</f>
        <v>2647.9</v>
      </c>
      <c r="D22" s="22">
        <f t="shared" ref="D22:E22" si="4">D23+D24</f>
        <v>0</v>
      </c>
      <c r="E22" s="22">
        <f t="shared" si="4"/>
        <v>0</v>
      </c>
    </row>
    <row r="23" spans="1:5" ht="53.25" customHeight="1" thickBot="1">
      <c r="A23" s="27" t="s">
        <v>42</v>
      </c>
      <c r="B23" s="23" t="s">
        <v>41</v>
      </c>
      <c r="C23" s="24">
        <v>1339.9</v>
      </c>
      <c r="D23" s="19"/>
      <c r="E23" s="19"/>
    </row>
    <row r="24" spans="1:5" ht="158.25" customHeight="1" thickBot="1">
      <c r="A24" s="28" t="s">
        <v>35</v>
      </c>
      <c r="B24" s="15" t="s">
        <v>36</v>
      </c>
      <c r="C24" s="25">
        <v>1308</v>
      </c>
      <c r="D24" s="19"/>
      <c r="E24" s="19"/>
    </row>
    <row r="25" spans="1:5" ht="33.75" customHeight="1" thickBot="1">
      <c r="A25" s="12" t="s">
        <v>37</v>
      </c>
      <c r="B25" s="13" t="s">
        <v>38</v>
      </c>
      <c r="C25" s="14">
        <f>C26</f>
        <v>115.2</v>
      </c>
      <c r="D25" s="14">
        <f t="shared" ref="D25:E25" si="5">D26</f>
        <v>121</v>
      </c>
      <c r="E25" s="14">
        <f t="shared" si="5"/>
        <v>125.2</v>
      </c>
    </row>
    <row r="26" spans="1:5" ht="111" customHeight="1" thickBot="1">
      <c r="A26" s="28" t="s">
        <v>39</v>
      </c>
      <c r="B26" s="18" t="s">
        <v>40</v>
      </c>
      <c r="C26" s="19">
        <v>115.2</v>
      </c>
      <c r="D26" s="19">
        <v>121</v>
      </c>
      <c r="E26" s="19">
        <v>125.2</v>
      </c>
    </row>
    <row r="27" spans="1:5" ht="52.5" customHeight="1" thickBot="1">
      <c r="A27" s="12" t="s">
        <v>43</v>
      </c>
      <c r="B27" s="13" t="s">
        <v>44</v>
      </c>
      <c r="C27" s="14">
        <f>C28</f>
        <v>320</v>
      </c>
      <c r="D27" s="19"/>
      <c r="E27" s="19"/>
    </row>
    <row r="28" spans="1:5" ht="142.5" customHeight="1" thickBot="1">
      <c r="A28" s="28" t="s">
        <v>45</v>
      </c>
      <c r="B28" s="18" t="s">
        <v>46</v>
      </c>
      <c r="C28" s="19">
        <v>320</v>
      </c>
      <c r="D28" s="19"/>
      <c r="E28" s="19"/>
    </row>
    <row r="29" spans="1:5" ht="16.2" thickBot="1">
      <c r="A29" s="12"/>
      <c r="B29" s="13" t="s">
        <v>25</v>
      </c>
      <c r="C29" s="14">
        <f>C9+C18</f>
        <v>4619.3</v>
      </c>
      <c r="D29" s="14">
        <f>D9+D18</f>
        <v>1304.7</v>
      </c>
      <c r="E29" s="14">
        <f>E9+E18</f>
        <v>1346.6999999999998</v>
      </c>
    </row>
  </sheetData>
  <mergeCells count="8">
    <mergeCell ref="A3:F4"/>
    <mergeCell ref="B1:F1"/>
    <mergeCell ref="A6:A7"/>
    <mergeCell ref="B6:B7"/>
    <mergeCell ref="C6:C7"/>
    <mergeCell ref="E6:E7"/>
    <mergeCell ref="D6:D7"/>
    <mergeCell ref="B2:E2"/>
  </mergeCells>
  <pageMargins left="0.7" right="0.7" top="0.75" bottom="0.75" header="0.3" footer="0.3"/>
  <pageSetup paperSize="9" scale="95" fitToHeight="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2006-01-01T05:11:31Z</dcterms:modified>
</cp:coreProperties>
</file>